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120" windowHeight="7935"/>
  </bookViews>
  <sheets>
    <sheet name="Лист1" sheetId="1" r:id="rId1"/>
  </sheets>
  <definedNames>
    <definedName name="_xlnm.Print_Titles" localSheetId="0">Лист1!$12:$14</definedName>
    <definedName name="_xlnm.Print_Area" localSheetId="0">Лист1!$A$1:$L$71</definedName>
  </definedNames>
  <calcPr calcId="144525" refMode="R1C1"/>
</workbook>
</file>

<file path=xl/calcChain.xml><?xml version="1.0" encoding="utf-8"?>
<calcChain xmlns="http://schemas.openxmlformats.org/spreadsheetml/2006/main">
  <c r="H33" i="1" l="1"/>
  <c r="D45" i="1"/>
  <c r="D40" i="1" s="1"/>
  <c r="D60" i="1" s="1"/>
  <c r="E45" i="1"/>
  <c r="E40" i="1" s="1"/>
  <c r="E60" i="1" s="1"/>
  <c r="F45" i="1"/>
  <c r="F40" i="1" s="1"/>
  <c r="G45" i="1"/>
  <c r="G40" i="1" s="1"/>
  <c r="G60" i="1" s="1"/>
  <c r="D46" i="1"/>
  <c r="D41" i="1" s="1"/>
  <c r="E46" i="1"/>
  <c r="E41" i="1" s="1"/>
  <c r="F46" i="1"/>
  <c r="F41" i="1" s="1"/>
  <c r="G46" i="1"/>
  <c r="G41" i="1" s="1"/>
  <c r="D47" i="1"/>
  <c r="D42" i="1" s="1"/>
  <c r="D62" i="1" s="1"/>
  <c r="E47" i="1"/>
  <c r="E42" i="1" s="1"/>
  <c r="E62" i="1" s="1"/>
  <c r="F47" i="1"/>
  <c r="F42" i="1" s="1"/>
  <c r="F62" i="1" s="1"/>
  <c r="G47" i="1"/>
  <c r="G42" i="1" s="1"/>
  <c r="G62" i="1" s="1"/>
  <c r="E44" i="1"/>
  <c r="E43" i="1" s="1"/>
  <c r="F44" i="1"/>
  <c r="F39" i="1" s="1"/>
  <c r="G44" i="1"/>
  <c r="G43" i="1" s="1"/>
  <c r="D44" i="1"/>
  <c r="D39" i="1" s="1"/>
  <c r="D59" i="1" s="1"/>
  <c r="D43" i="1"/>
  <c r="E53" i="1"/>
  <c r="F53" i="1"/>
  <c r="G53" i="1"/>
  <c r="D53" i="1"/>
  <c r="H56" i="1"/>
  <c r="H51" i="1"/>
  <c r="H50" i="1"/>
  <c r="E48" i="1"/>
  <c r="F48" i="1"/>
  <c r="G48" i="1"/>
  <c r="D48" i="1"/>
  <c r="E20" i="1"/>
  <c r="E18" i="1" s="1"/>
  <c r="E15" i="1" s="1"/>
  <c r="F20" i="1"/>
  <c r="F18" i="1" s="1"/>
  <c r="G20" i="1"/>
  <c r="G18" i="1" s="1"/>
  <c r="G15" i="1" s="1"/>
  <c r="D20" i="1"/>
  <c r="D18" i="1" s="1"/>
  <c r="D15" i="1" s="1"/>
  <c r="E35" i="1"/>
  <c r="F35" i="1"/>
  <c r="F34" i="1" s="1"/>
  <c r="G35" i="1"/>
  <c r="G34" i="1" s="1"/>
  <c r="D35" i="1"/>
  <c r="D34" i="1" s="1"/>
  <c r="H32" i="1"/>
  <c r="H27" i="1"/>
  <c r="E30" i="1"/>
  <c r="F30" i="1"/>
  <c r="F29" i="1" s="1"/>
  <c r="G30" i="1"/>
  <c r="G29" i="1" s="1"/>
  <c r="D30" i="1"/>
  <c r="D29" i="1" s="1"/>
  <c r="D24" i="1" s="1"/>
  <c r="H37" i="1"/>
  <c r="H23" i="1"/>
  <c r="H22" i="1"/>
  <c r="H21" i="1"/>
  <c r="H41" i="1" l="1"/>
  <c r="F61" i="1"/>
  <c r="H48" i="1"/>
  <c r="H53" i="1"/>
  <c r="F59" i="1"/>
  <c r="F38" i="1"/>
  <c r="H40" i="1"/>
  <c r="F60" i="1"/>
  <c r="E39" i="1"/>
  <c r="D61" i="1"/>
  <c r="D58" i="1" s="1"/>
  <c r="F43" i="1"/>
  <c r="G39" i="1"/>
  <c r="H20" i="1"/>
  <c r="H30" i="1"/>
  <c r="H46" i="1"/>
  <c r="D38" i="1"/>
  <c r="G61" i="1"/>
  <c r="E61" i="1"/>
  <c r="H43" i="1"/>
  <c r="F24" i="1"/>
  <c r="G24" i="1"/>
  <c r="H18" i="1"/>
  <c r="F15" i="1"/>
  <c r="E29" i="1"/>
  <c r="H35" i="1"/>
  <c r="E34" i="1"/>
  <c r="H34" i="1" s="1"/>
  <c r="H45" i="1"/>
  <c r="H60" i="1"/>
  <c r="E59" i="1" l="1"/>
  <c r="E58" i="1" s="1"/>
  <c r="E38" i="1"/>
  <c r="H38" i="1" s="1"/>
  <c r="G38" i="1"/>
  <c r="G59" i="1"/>
  <c r="G58" i="1" s="1"/>
  <c r="F58" i="1"/>
  <c r="H58" i="1" s="1"/>
  <c r="E24" i="1"/>
  <c r="H24" i="1" s="1"/>
  <c r="H29" i="1"/>
</calcChain>
</file>

<file path=xl/sharedStrings.xml><?xml version="1.0" encoding="utf-8"?>
<sst xmlns="http://schemas.openxmlformats.org/spreadsheetml/2006/main" count="214" uniqueCount="76">
  <si>
    <t xml:space="preserve">ПРИЛОЖЕНИЕ №2 </t>
  </si>
  <si>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</si>
  <si>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</si>
  <si>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</si>
  <si>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</si>
  <si>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 xml:space="preserve">Освоено в отчетном периоде 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</si>
  <si>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</si>
  <si>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</si>
  <si>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</si>
  <si>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</si>
  <si>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</si>
  <si>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к приказу ФУ МО</t>
  </si>
  <si>
    <t xml:space="preserve">от                             2018 г. № </t>
  </si>
  <si>
    <t>Профинансировано в отчетном периоде</t>
  </si>
  <si>
    <t>Ежеквартально, до 20 числа месяца, следующего за отчетным. Ежегодно до 25 января года, следующего за отчетным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</si>
  <si>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</si>
  <si>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</si>
  <si>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</si>
  <si>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</si>
  <si>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8=6/5*100</t>
  </si>
  <si>
    <t>1.1</t>
  </si>
  <si>
    <t>1.2</t>
  </si>
  <si>
    <t>3.1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</si>
  <si>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</si>
  <si>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</si>
  <si>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х</t>
  </si>
  <si>
    <t>Исполнитель, тел. Н.А.Клейн 6-49-48</t>
  </si>
  <si>
    <t>Разработан проект планировки и межевания для дальнейшей разработки ПСД</t>
  </si>
  <si>
    <t>Мероприятие 1.1 Строительство блочно-модульной котеельной МБОУ СОШ № 19 в ст. Казаанской (СМР)</t>
  </si>
  <si>
    <t>Мероприятие 1.2 Строительство блочно-модульной котеельной МБОУ СОШ № 19 в ст. Казаанской (строительный контроль)</t>
  </si>
  <si>
    <t>Снижение расхода электроэнергии и расходования средств местного бюджета на оплату за потребление электроэнергии</t>
  </si>
  <si>
    <t>Создание условий для обеспече-ния населения  района  газом</t>
  </si>
  <si>
    <t xml:space="preserve">Обеспечение бесперебойной подачи тепла в СОШ № 19 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</si>
  <si>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</si>
  <si>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</si>
  <si>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rFont val="Calibri"/>
        <family val="2"/>
        <charset val="204"/>
      </rPr>
      <t>³</t>
    </r>
  </si>
  <si>
    <t xml:space="preserve">                                                                                                                 </t>
  </si>
  <si>
    <t>выполнено</t>
  </si>
  <si>
    <t xml:space="preserve">Отдел  культуры </t>
  </si>
  <si>
    <t>"Развитие топливно-энергетического комплекса"</t>
  </si>
  <si>
    <t>за 2018 год</t>
  </si>
  <si>
    <t>экономия денежных средств возникла в результате процедуры торгов</t>
  </si>
  <si>
    <t xml:space="preserve"> выполнено</t>
  </si>
  <si>
    <t>Создание условий для обеспечения населения п. Р.Люксембург газом</t>
  </si>
  <si>
    <t>Поддержание в рабочем состоянии газопроводов, находящихся в собственности МО Кавказский район</t>
  </si>
  <si>
    <t>Подпрограмма № 3. "Модернизация систем теплоснабжения в муниципальном образовании Кавказский район", всего:                     в том числе :</t>
  </si>
  <si>
    <t>Подпрограмма № 2. "Энергосбережение и повышение энергетической эффективности в муниципальном образовании Кавказский район", всего:                    в том числе :</t>
  </si>
  <si>
    <t xml:space="preserve"> в том числе:</t>
  </si>
  <si>
    <t>Мероприяти № 4 :    Ремонт систем электроснабжения(замена)</t>
  </si>
  <si>
    <t>в том числе:</t>
  </si>
  <si>
    <t>Начальник ОКС МО Кавказский район - Неупокоева Е.В.</t>
  </si>
  <si>
    <t xml:space="preserve">Управление образования </t>
  </si>
  <si>
    <t xml:space="preserve">Администрация МО Кавказский район      </t>
  </si>
  <si>
    <t>Всего по муниципальной программе,                          в том числе:</t>
  </si>
  <si>
    <t>Начальник отдела жилищно-коммунального хозяйства , транспорта, связи и дорожного хозяйства                                                                                              В.Н.Афанасьева</t>
  </si>
  <si>
    <t>Начальник отдела жилищно-коммунального хозяйства , транспорта, связи и дорожного хозяйства -                                                                                              В.Н.Афанасьева</t>
  </si>
  <si>
    <t xml:space="preserve">Бесперебойное снабжение электроэнергией учреждений </t>
  </si>
  <si>
    <t>Приобретены  лампы и светильники в 20 образовательных учреждениях и администрации района</t>
  </si>
  <si>
    <t xml:space="preserve">Выполнены работы по поддержанию газопроводов, находящихся в собственности МО Кавказский район, в рабочем состоянии </t>
  </si>
  <si>
    <t>начальник управления образования Демченко С.Г.</t>
  </si>
  <si>
    <t>Усов А.Н. заведующий хозяйстьвенной чаастью</t>
  </si>
  <si>
    <t>Мероприятие 1 Строительство блочно-модульной котельной МБОУ СОШ № 19 в ст. Казаанской</t>
  </si>
  <si>
    <t>Строительство блочно-модульной котельной МБОУ СОШ № 19 в ст. Казаанской</t>
  </si>
  <si>
    <t>начальник отдела Культуры Мизайловская Н.Ю.</t>
  </si>
  <si>
    <t>Ремонт системы электроснабжения  детской школе искуств в ст. Казанской</t>
  </si>
  <si>
    <t>Получен акт ввода объекта в эксплуатацию</t>
  </si>
  <si>
    <t xml:space="preserve">экономия возникла в результате процедуры торгов </t>
  </si>
  <si>
    <t>Подпрограмма № 1. "Газификация  муниципального образования Кавказский район", всего:                   в том числе:</t>
  </si>
  <si>
    <t>Мероприятие № 1: Строительство подводящих газопроводов</t>
  </si>
  <si>
    <t>Мероприятие  № 1.1:                   Газопроводы высокого и низкого давления, ПРГШ в х. Розы Люксембург Кавказского района.
1 этап строительства (предпроектные работы, проектные работы, экспертиза</t>
  </si>
  <si>
    <t>Мероприятие № 1.2 : Газоснабжение пос. Озерный Кавказского района. 1-ый этап строительства (строительно-монтаажные работы)</t>
  </si>
  <si>
    <t>Мероприятие № 2 : Обслуживание газопроводов, находящихся в собственности МО Кавказский район</t>
  </si>
  <si>
    <t>Меероприятие № 2:   Замена энергосберегающих ламп и светильников</t>
  </si>
  <si>
    <t>Врезка построенного газопровода к действующему (по контракту 100 % предоплата, работы будут выполнены после получения права собственности)</t>
  </si>
  <si>
    <t>экономия в сумме 904,6 тыс. руб. возникла в результате процедуры торгов (проектные работы были выставлены на аукцион на сумму - 1693,5 тыс. руб., подрядчик выполнил за - 790,0 тыс.руб.)</t>
  </si>
  <si>
    <t>Создание условий для обеспечения населения п. Озерный газом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</si>
</sst>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/>
    <xf numFmtId="49" fontId="0" fillId="0" borderId="0" xfId="0" applyNumberFormat="1" applyAlignment="1">
      <alignment horizontal="center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/>
    <xf numFmtId="0" fontId="0" fillId="0" borderId="0" xfId="0"/>
    <xf numFmtId="0" fontId="0" fillId="0" borderId="0" xfId="0"/>
    <xf numFmtId="0" fontId="0" fillId="0" borderId="0" xfId="0"/>
    <xf numFmtId="0" fontId="7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center"/>
    </xf>
    <xf numFmtId="0" fontId="7" fillId="0" borderId="0" xfId="0" applyFont="1"/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/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165" fontId="14" fillId="0" borderId="1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164" fontId="15" fillId="0" borderId="1" xfId="0" applyNumberFormat="1" applyFont="1" applyFill="1" applyBorder="1" applyAlignment="1">
      <alignment vertical="center" wrapText="1"/>
    </xf>
    <xf numFmtId="165" fontId="15" fillId="0" borderId="5" xfId="0" applyNumberFormat="1" applyFont="1" applyFill="1" applyBorder="1" applyAlignment="1">
      <alignment vertical="center" wrapText="1"/>
    </xf>
    <xf numFmtId="165" fontId="15" fillId="0" borderId="1" xfId="0" applyNumberFormat="1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right" vertical="center"/>
    </xf>
    <xf numFmtId="164" fontId="15" fillId="0" borderId="6" xfId="0" applyNumberFormat="1" applyFont="1" applyFill="1" applyBorder="1" applyAlignment="1">
      <alignment vertical="center" wrapText="1"/>
    </xf>
    <xf numFmtId="164" fontId="15" fillId="0" borderId="1" xfId="0" applyNumberFormat="1" applyFont="1" applyFill="1" applyBorder="1" applyAlignment="1">
      <alignment horizontal="right" vertical="center"/>
    </xf>
    <xf numFmtId="165" fontId="15" fillId="0" borderId="8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vertical="center" wrapText="1"/>
    </xf>
    <xf numFmtId="164" fontId="15" fillId="0" borderId="1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1"/>
  <sheetViews>
    <sheetView tabSelected="1" topLeftCell="A19" zoomScale="75" zoomScaleNormal="75" zoomScaleSheetLayoutView="50" workbookViewId="0">
      <selection activeCell="F21" sqref="F21"/>
    </sheetView>
  </sheetViews>
  <sheetFormatPr defaultRowHeight="15" x14ac:dyDescent="0.25"/>
  <cols>
    <col min="1" max="1" width="5.5703125" style="4" customWidth="1"/>
    <col min="2" max="2" width="27.5703125" customWidth="1"/>
    <col min="3" max="3" width="11.42578125" customWidth="1"/>
    <col min="4" max="4" width="13.140625" customWidth="1"/>
    <col min="5" max="5" width="13.28515625" customWidth="1"/>
    <col min="6" max="6" width="13.140625" customWidth="1"/>
    <col min="7" max="7" width="13.7109375" customWidth="1"/>
    <col min="8" max="8" width="11.140625" customWidth="1"/>
    <col min="9" max="9" width="14" style="1" customWidth="1"/>
    <col min="10" max="10" width="13.5703125" style="1" customWidth="1"/>
    <col min="11" max="11" width="13.7109375" customWidth="1"/>
    <col min="12" max="12" width="17" customWidth="1"/>
  </cols>
  <sheetData>
    <row r="1" spans="1:17" ht="15.75" customHeight="1" x14ac:dyDescent="0.25">
      <c r="A1" s="98"/>
      <c r="B1" s="81"/>
      <c r="C1" s="81"/>
      <c r="D1" s="81"/>
      <c r="E1" s="81"/>
      <c r="F1" s="81"/>
      <c r="G1" s="14"/>
      <c r="H1" s="14"/>
      <c r="I1" s="94" t="s">
        <v>0</v>
      </c>
      <c r="J1" s="94"/>
      <c r="K1" s="94"/>
      <c r="L1" s="94"/>
      <c r="M1" s="15"/>
    </row>
    <row r="2" spans="1:17" ht="15.75" customHeight="1" x14ac:dyDescent="0.25">
      <c r="A2" s="98"/>
      <c r="B2" s="81"/>
      <c r="C2" s="81"/>
      <c r="D2" s="81"/>
      <c r="E2" s="81"/>
      <c r="F2" s="81"/>
      <c r="G2" s="15"/>
      <c r="H2" s="14"/>
      <c r="I2" s="94" t="s">
        <v>11</v>
      </c>
      <c r="J2" s="94"/>
      <c r="K2" s="94"/>
      <c r="L2" s="94"/>
      <c r="M2" s="15"/>
    </row>
    <row r="3" spans="1:17" ht="15.75" customHeight="1" x14ac:dyDescent="0.25">
      <c r="A3" s="98"/>
      <c r="B3" s="81"/>
      <c r="C3" s="81"/>
      <c r="D3" s="81"/>
      <c r="E3" s="81"/>
      <c r="F3" s="81"/>
      <c r="G3" s="15"/>
      <c r="H3" s="14"/>
      <c r="I3" s="94" t="s">
        <v>12</v>
      </c>
      <c r="J3" s="94"/>
      <c r="K3" s="94"/>
      <c r="L3" s="94"/>
      <c r="M3" s="15"/>
    </row>
    <row r="4" spans="1:17" s="3" customFormat="1" ht="15.75" customHeight="1" x14ac:dyDescent="0.25">
      <c r="A4" s="98"/>
      <c r="B4" s="81"/>
      <c r="C4" s="81"/>
      <c r="D4" s="81"/>
      <c r="E4" s="81"/>
      <c r="F4" s="81"/>
      <c r="G4" s="15"/>
      <c r="H4" s="14"/>
      <c r="I4" s="16"/>
      <c r="J4" s="16"/>
      <c r="K4" s="16"/>
      <c r="L4" s="16"/>
      <c r="M4" s="15"/>
    </row>
    <row r="5" spans="1:17" ht="48" customHeight="1" x14ac:dyDescent="0.25">
      <c r="A5" s="98"/>
      <c r="B5" s="81"/>
      <c r="C5" s="81"/>
      <c r="D5" s="81"/>
      <c r="E5" s="81"/>
      <c r="F5" s="81"/>
      <c r="G5" s="15"/>
      <c r="H5" s="17"/>
      <c r="I5" s="89" t="s">
        <v>14</v>
      </c>
      <c r="J5" s="89"/>
      <c r="K5" s="89"/>
      <c r="L5" s="89"/>
      <c r="M5" s="15"/>
    </row>
    <row r="6" spans="1:17" ht="15.75" x14ac:dyDescent="0.25">
      <c r="A6" s="18"/>
      <c r="B6" s="15"/>
      <c r="C6" s="81"/>
      <c r="D6" s="81"/>
      <c r="E6" s="81"/>
      <c r="F6" s="81"/>
      <c r="G6" s="19"/>
      <c r="H6" s="15"/>
      <c r="I6" s="15"/>
      <c r="J6" s="15"/>
      <c r="K6" s="15"/>
      <c r="L6" s="81"/>
      <c r="M6" s="81"/>
    </row>
    <row r="7" spans="1:17" ht="15.75" customHeight="1" x14ac:dyDescent="0.25">
      <c r="A7" s="97" t="s">
        <v>24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</row>
    <row r="8" spans="1:17" ht="15.75" customHeight="1" x14ac:dyDescent="0.25">
      <c r="A8" s="96" t="s">
        <v>39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</row>
    <row r="9" spans="1:17" ht="15.75" customHeight="1" x14ac:dyDescent="0.25">
      <c r="A9" s="95" t="s">
        <v>1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</row>
    <row r="10" spans="1:17" ht="15.75" customHeight="1" x14ac:dyDescent="0.25">
      <c r="A10" s="96" t="s">
        <v>40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</row>
    <row r="11" spans="1:17" ht="16.5" thickBot="1" x14ac:dyDescent="0.3">
      <c r="A11" s="95" t="s">
        <v>15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</row>
    <row r="12" spans="1:17" ht="161.25" customHeight="1" thickBot="1" x14ac:dyDescent="0.3">
      <c r="A12" s="90" t="s">
        <v>33</v>
      </c>
      <c r="B12" s="92" t="s">
        <v>2</v>
      </c>
      <c r="C12" s="92" t="s">
        <v>23</v>
      </c>
      <c r="D12" s="92" t="s">
        <v>3</v>
      </c>
      <c r="E12" s="92" t="s">
        <v>4</v>
      </c>
      <c r="F12" s="92" t="s">
        <v>13</v>
      </c>
      <c r="G12" s="92" t="s">
        <v>5</v>
      </c>
      <c r="H12" s="92" t="s">
        <v>6</v>
      </c>
      <c r="I12" s="82" t="s">
        <v>16</v>
      </c>
      <c r="J12" s="83"/>
      <c r="K12" s="92" t="s">
        <v>34</v>
      </c>
      <c r="L12" s="92" t="s">
        <v>35</v>
      </c>
      <c r="M12" s="20"/>
    </row>
    <row r="13" spans="1:17" s="1" customFormat="1" ht="16.5" thickBot="1" x14ac:dyDescent="0.3">
      <c r="A13" s="91"/>
      <c r="B13" s="93"/>
      <c r="C13" s="93"/>
      <c r="D13" s="93"/>
      <c r="E13" s="93"/>
      <c r="F13" s="93"/>
      <c r="G13" s="93"/>
      <c r="H13" s="93"/>
      <c r="I13" s="21" t="s">
        <v>17</v>
      </c>
      <c r="J13" s="21" t="s">
        <v>18</v>
      </c>
      <c r="K13" s="93"/>
      <c r="L13" s="93"/>
      <c r="M13" s="22"/>
    </row>
    <row r="14" spans="1:17" s="1" customFormat="1" ht="16.5" thickBot="1" x14ac:dyDescent="0.3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 t="s">
        <v>19</v>
      </c>
      <c r="I14" s="21">
        <v>9</v>
      </c>
      <c r="J14" s="21">
        <v>10</v>
      </c>
      <c r="K14" s="24">
        <v>11</v>
      </c>
      <c r="L14" s="24">
        <v>12</v>
      </c>
      <c r="M14" s="22"/>
    </row>
    <row r="15" spans="1:17" ht="117.75" customHeight="1" thickBot="1" x14ac:dyDescent="0.3">
      <c r="A15" s="27">
        <v>1</v>
      </c>
      <c r="B15" s="28" t="s">
        <v>67</v>
      </c>
      <c r="C15" s="28" t="s">
        <v>50</v>
      </c>
      <c r="D15" s="61">
        <f>D18</f>
        <v>2142.1999999999998</v>
      </c>
      <c r="E15" s="61">
        <f t="shared" ref="E15:G15" si="0">E18</f>
        <v>2142.1999999999998</v>
      </c>
      <c r="F15" s="61">
        <f t="shared" si="0"/>
        <v>1234.9000000000001</v>
      </c>
      <c r="G15" s="61">
        <f t="shared" si="0"/>
        <v>1234.9000000000001</v>
      </c>
      <c r="H15" s="62">
        <v>57.6</v>
      </c>
      <c r="I15" s="29" t="s">
        <v>25</v>
      </c>
      <c r="J15" s="29" t="s">
        <v>25</v>
      </c>
      <c r="K15" s="30"/>
      <c r="L15" s="30"/>
      <c r="M15" s="14"/>
      <c r="Q15" s="13" t="s">
        <v>36</v>
      </c>
    </row>
    <row r="16" spans="1:17" ht="17.25" thickBot="1" x14ac:dyDescent="0.3">
      <c r="A16" s="31"/>
      <c r="B16" s="30" t="s">
        <v>7</v>
      </c>
      <c r="C16" s="32" t="s">
        <v>25</v>
      </c>
      <c r="D16" s="63">
        <v>0</v>
      </c>
      <c r="E16" s="63">
        <v>0</v>
      </c>
      <c r="F16" s="63">
        <v>0</v>
      </c>
      <c r="G16" s="63">
        <v>0</v>
      </c>
      <c r="H16" s="63">
        <v>0</v>
      </c>
      <c r="I16" s="32" t="s">
        <v>25</v>
      </c>
      <c r="J16" s="32" t="s">
        <v>25</v>
      </c>
      <c r="K16" s="30"/>
      <c r="L16" s="30"/>
      <c r="M16" s="14"/>
    </row>
    <row r="17" spans="1:13" ht="15.75" customHeight="1" thickBot="1" x14ac:dyDescent="0.3">
      <c r="A17" s="31"/>
      <c r="B17" s="30" t="s">
        <v>8</v>
      </c>
      <c r="C17" s="32" t="s">
        <v>25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32" t="s">
        <v>25</v>
      </c>
      <c r="J17" s="32" t="s">
        <v>25</v>
      </c>
      <c r="K17" s="30"/>
      <c r="L17" s="30"/>
      <c r="M17" s="14"/>
    </row>
    <row r="18" spans="1:13" ht="17.25" thickBot="1" x14ac:dyDescent="0.3">
      <c r="A18" s="31"/>
      <c r="B18" s="30" t="s">
        <v>9</v>
      </c>
      <c r="C18" s="32" t="s">
        <v>25</v>
      </c>
      <c r="D18" s="61">
        <f>D20+D23</f>
        <v>2142.1999999999998</v>
      </c>
      <c r="E18" s="61">
        <f t="shared" ref="E18:G18" si="1">E20+E23</f>
        <v>2142.1999999999998</v>
      </c>
      <c r="F18" s="61">
        <f t="shared" si="1"/>
        <v>1234.9000000000001</v>
      </c>
      <c r="G18" s="61">
        <f t="shared" si="1"/>
        <v>1234.9000000000001</v>
      </c>
      <c r="H18" s="62">
        <f>F18/E18*100</f>
        <v>57.646344879096269</v>
      </c>
      <c r="I18" s="32" t="s">
        <v>25</v>
      </c>
      <c r="J18" s="32" t="s">
        <v>25</v>
      </c>
      <c r="K18" s="30"/>
      <c r="L18" s="30"/>
      <c r="M18" s="14"/>
    </row>
    <row r="19" spans="1:13" ht="17.25" thickBot="1" x14ac:dyDescent="0.3">
      <c r="A19" s="33"/>
      <c r="B19" s="30" t="s">
        <v>10</v>
      </c>
      <c r="C19" s="32" t="s">
        <v>25</v>
      </c>
      <c r="D19" s="63">
        <v>0</v>
      </c>
      <c r="E19" s="63">
        <v>0</v>
      </c>
      <c r="F19" s="63">
        <v>0</v>
      </c>
      <c r="G19" s="63">
        <v>0</v>
      </c>
      <c r="H19" s="63">
        <v>0</v>
      </c>
      <c r="I19" s="32" t="s">
        <v>25</v>
      </c>
      <c r="J19" s="40" t="s">
        <v>25</v>
      </c>
      <c r="K19" s="30"/>
      <c r="L19" s="30"/>
      <c r="M19" s="14"/>
    </row>
    <row r="20" spans="1:13" ht="114.75" customHeight="1" thickBot="1" x14ac:dyDescent="0.3">
      <c r="A20" s="31" t="s">
        <v>20</v>
      </c>
      <c r="B20" s="30" t="s">
        <v>68</v>
      </c>
      <c r="C20" s="30" t="s">
        <v>50</v>
      </c>
      <c r="D20" s="64">
        <f>D21+D22</f>
        <v>1990</v>
      </c>
      <c r="E20" s="64">
        <f t="shared" ref="E20:G20" si="2">E21+E22</f>
        <v>1990</v>
      </c>
      <c r="F20" s="63">
        <f t="shared" si="2"/>
        <v>1085.1000000000001</v>
      </c>
      <c r="G20" s="63">
        <f t="shared" si="2"/>
        <v>1085.1000000000001</v>
      </c>
      <c r="H20" s="64">
        <f>F20/E20*100</f>
        <v>54.527638190954789</v>
      </c>
      <c r="I20" s="34" t="s">
        <v>31</v>
      </c>
      <c r="J20" s="78" t="s">
        <v>31</v>
      </c>
      <c r="K20" s="76" t="s">
        <v>37</v>
      </c>
      <c r="L20" s="30"/>
      <c r="M20" s="14"/>
    </row>
    <row r="21" spans="1:13" s="12" customFormat="1" ht="271.5" customHeight="1" thickBot="1" x14ac:dyDescent="0.3">
      <c r="A21" s="31"/>
      <c r="B21" s="30" t="s">
        <v>69</v>
      </c>
      <c r="C21" s="30" t="s">
        <v>50</v>
      </c>
      <c r="D21" s="63">
        <v>1953.5</v>
      </c>
      <c r="E21" s="63">
        <v>1953.5</v>
      </c>
      <c r="F21" s="63">
        <v>1048.7</v>
      </c>
      <c r="G21" s="63">
        <v>1048.7</v>
      </c>
      <c r="H21" s="64">
        <f>F21/E21*100</f>
        <v>53.683132838495006</v>
      </c>
      <c r="I21" s="35" t="s">
        <v>43</v>
      </c>
      <c r="J21" s="77" t="s">
        <v>27</v>
      </c>
      <c r="K21" s="30" t="s">
        <v>37</v>
      </c>
      <c r="L21" s="30" t="s">
        <v>74</v>
      </c>
      <c r="M21" s="14"/>
    </row>
    <row r="22" spans="1:13" s="13" customFormat="1" ht="294.75" customHeight="1" thickBot="1" x14ac:dyDescent="0.3">
      <c r="A22" s="31"/>
      <c r="B22" s="30" t="s">
        <v>70</v>
      </c>
      <c r="C22" s="30" t="s">
        <v>50</v>
      </c>
      <c r="D22" s="63">
        <v>36.5</v>
      </c>
      <c r="E22" s="63">
        <v>36.5</v>
      </c>
      <c r="F22" s="63">
        <v>36.4</v>
      </c>
      <c r="G22" s="63">
        <v>36.4</v>
      </c>
      <c r="H22" s="64">
        <f>F22/E22*100</f>
        <v>99.726027397260282</v>
      </c>
      <c r="I22" s="35" t="s">
        <v>75</v>
      </c>
      <c r="J22" s="79" t="s">
        <v>73</v>
      </c>
      <c r="K22" s="30" t="s">
        <v>42</v>
      </c>
      <c r="L22" s="30"/>
      <c r="M22" s="14"/>
    </row>
    <row r="23" spans="1:13" ht="221.25" thickBot="1" x14ac:dyDescent="0.3">
      <c r="A23" s="31" t="s">
        <v>21</v>
      </c>
      <c r="B23" s="30" t="s">
        <v>71</v>
      </c>
      <c r="C23" s="30" t="s">
        <v>50</v>
      </c>
      <c r="D23" s="63">
        <v>152.19999999999999</v>
      </c>
      <c r="E23" s="63">
        <v>152.19999999999999</v>
      </c>
      <c r="F23" s="63">
        <v>149.80000000000001</v>
      </c>
      <c r="G23" s="63">
        <v>149.80000000000001</v>
      </c>
      <c r="H23" s="64">
        <f>F23/E23*100</f>
        <v>98.423127463863352</v>
      </c>
      <c r="I23" s="30" t="s">
        <v>44</v>
      </c>
      <c r="J23" s="32" t="s">
        <v>58</v>
      </c>
      <c r="K23" s="30" t="s">
        <v>42</v>
      </c>
      <c r="L23" s="30"/>
      <c r="M23" s="14"/>
    </row>
    <row r="24" spans="1:13" ht="234.75" customHeight="1" thickBot="1" x14ac:dyDescent="0.3">
      <c r="A24" s="27">
        <v>2</v>
      </c>
      <c r="B24" s="28" t="s">
        <v>46</v>
      </c>
      <c r="C24" s="30" t="s">
        <v>55</v>
      </c>
      <c r="D24" s="61">
        <f>D29+D34</f>
        <v>230</v>
      </c>
      <c r="E24" s="61">
        <f>E29+E34</f>
        <v>230</v>
      </c>
      <c r="F24" s="61">
        <f>F29+F34</f>
        <v>226.2</v>
      </c>
      <c r="G24" s="61">
        <f>G29+G34</f>
        <v>226.2</v>
      </c>
      <c r="H24" s="62">
        <f>F24/E24*100</f>
        <v>98.347826086956516</v>
      </c>
      <c r="I24" s="32" t="s">
        <v>25</v>
      </c>
      <c r="J24" s="36" t="s">
        <v>25</v>
      </c>
      <c r="K24" s="28" t="s">
        <v>37</v>
      </c>
      <c r="L24" s="28"/>
      <c r="M24" s="14"/>
    </row>
    <row r="25" spans="1:13" ht="17.25" thickBot="1" x14ac:dyDescent="0.3">
      <c r="A25" s="31"/>
      <c r="B25" s="30" t="s">
        <v>7</v>
      </c>
      <c r="C25" s="32" t="s">
        <v>25</v>
      </c>
      <c r="D25" s="63">
        <v>0</v>
      </c>
      <c r="E25" s="63">
        <v>0</v>
      </c>
      <c r="F25" s="63">
        <v>0</v>
      </c>
      <c r="G25" s="63">
        <v>0</v>
      </c>
      <c r="H25" s="63">
        <v>0</v>
      </c>
      <c r="I25" s="32" t="s">
        <v>25</v>
      </c>
      <c r="J25" s="32" t="s">
        <v>25</v>
      </c>
      <c r="K25" s="30"/>
      <c r="L25" s="30"/>
      <c r="M25" s="14"/>
    </row>
    <row r="26" spans="1:13" s="11" customFormat="1" ht="17.25" thickBot="1" x14ac:dyDescent="0.3">
      <c r="A26" s="31"/>
      <c r="B26" s="30" t="s">
        <v>8</v>
      </c>
      <c r="C26" s="32" t="s">
        <v>25</v>
      </c>
      <c r="D26" s="63">
        <v>0</v>
      </c>
      <c r="E26" s="63">
        <v>0</v>
      </c>
      <c r="F26" s="63">
        <v>0</v>
      </c>
      <c r="G26" s="63">
        <v>0</v>
      </c>
      <c r="H26" s="63">
        <v>0</v>
      </c>
      <c r="I26" s="32" t="s">
        <v>25</v>
      </c>
      <c r="J26" s="32" t="s">
        <v>25</v>
      </c>
      <c r="K26" s="30"/>
      <c r="L26" s="30"/>
      <c r="M26" s="14"/>
    </row>
    <row r="27" spans="1:13" s="11" customFormat="1" ht="17.25" thickBot="1" x14ac:dyDescent="0.3">
      <c r="A27" s="31"/>
      <c r="B27" s="30" t="s">
        <v>9</v>
      </c>
      <c r="C27" s="32" t="s">
        <v>25</v>
      </c>
      <c r="D27" s="63">
        <v>230</v>
      </c>
      <c r="E27" s="63">
        <v>230</v>
      </c>
      <c r="F27" s="63">
        <v>226.2</v>
      </c>
      <c r="G27" s="63">
        <v>226.2</v>
      </c>
      <c r="H27" s="64">
        <f>F27/E27*100</f>
        <v>98.347826086956516</v>
      </c>
      <c r="I27" s="32" t="s">
        <v>25</v>
      </c>
      <c r="J27" s="32" t="s">
        <v>25</v>
      </c>
      <c r="K27" s="30" t="s">
        <v>37</v>
      </c>
      <c r="L27" s="30"/>
      <c r="M27" s="14"/>
    </row>
    <row r="28" spans="1:13" s="1" customFormat="1" ht="17.25" thickBot="1" x14ac:dyDescent="0.3">
      <c r="A28" s="31"/>
      <c r="B28" s="30" t="s">
        <v>10</v>
      </c>
      <c r="C28" s="32" t="s">
        <v>25</v>
      </c>
      <c r="D28" s="63">
        <v>0</v>
      </c>
      <c r="E28" s="63">
        <v>0</v>
      </c>
      <c r="F28" s="63">
        <v>0</v>
      </c>
      <c r="G28" s="63">
        <v>0</v>
      </c>
      <c r="H28" s="63">
        <v>0</v>
      </c>
      <c r="I28" s="32" t="s">
        <v>25</v>
      </c>
      <c r="J28" s="32" t="s">
        <v>25</v>
      </c>
      <c r="K28" s="28"/>
      <c r="L28" s="37"/>
      <c r="M28" s="14"/>
    </row>
    <row r="29" spans="1:13" s="11" customFormat="1" ht="189.75" thickBot="1" x14ac:dyDescent="0.3">
      <c r="A29" s="38"/>
      <c r="B29" s="39" t="s">
        <v>72</v>
      </c>
      <c r="C29" s="40"/>
      <c r="D29" s="65">
        <f>D30</f>
        <v>100</v>
      </c>
      <c r="E29" s="65">
        <f t="shared" ref="E29:G29" si="3">E30</f>
        <v>100</v>
      </c>
      <c r="F29" s="65">
        <f t="shared" si="3"/>
        <v>96.2</v>
      </c>
      <c r="G29" s="65">
        <f t="shared" si="3"/>
        <v>96.2</v>
      </c>
      <c r="H29" s="64">
        <f>F29/E29*100</f>
        <v>96.2</v>
      </c>
      <c r="I29" s="39" t="s">
        <v>30</v>
      </c>
      <c r="J29" s="39" t="s">
        <v>57</v>
      </c>
      <c r="K29" s="41"/>
      <c r="L29" s="39"/>
      <c r="M29" s="14"/>
    </row>
    <row r="30" spans="1:13" s="13" customFormat="1" ht="17.25" thickBot="1" x14ac:dyDescent="0.3">
      <c r="A30" s="31"/>
      <c r="B30" s="30" t="s">
        <v>9</v>
      </c>
      <c r="C30" s="32"/>
      <c r="D30" s="66">
        <f>D32+D33</f>
        <v>100</v>
      </c>
      <c r="E30" s="66">
        <f>E32+E33</f>
        <v>100</v>
      </c>
      <c r="F30" s="66">
        <f>F32+F33</f>
        <v>96.2</v>
      </c>
      <c r="G30" s="66">
        <f>G32+G33</f>
        <v>96.2</v>
      </c>
      <c r="H30" s="64">
        <f>F30/E30*100</f>
        <v>96.2</v>
      </c>
      <c r="I30" s="30"/>
      <c r="J30" s="30"/>
      <c r="K30" s="28"/>
      <c r="L30" s="30"/>
      <c r="M30" s="14"/>
    </row>
    <row r="31" spans="1:13" s="13" customFormat="1" ht="17.25" thickBot="1" x14ac:dyDescent="0.3">
      <c r="A31" s="31"/>
      <c r="B31" s="42" t="s">
        <v>47</v>
      </c>
      <c r="C31" s="43"/>
      <c r="D31" s="67"/>
      <c r="E31" s="67"/>
      <c r="F31" s="67"/>
      <c r="G31" s="67"/>
      <c r="H31" s="68"/>
      <c r="I31" s="44"/>
      <c r="J31" s="43"/>
      <c r="K31" s="28"/>
      <c r="L31" s="30"/>
      <c r="M31" s="14"/>
    </row>
    <row r="32" spans="1:13" s="13" customFormat="1" ht="131.25" customHeight="1" thickBot="1" x14ac:dyDescent="0.3">
      <c r="A32" s="31"/>
      <c r="B32" s="45" t="s">
        <v>51</v>
      </c>
      <c r="C32" s="31" t="s">
        <v>59</v>
      </c>
      <c r="D32" s="69">
        <v>50</v>
      </c>
      <c r="E32" s="69">
        <v>50</v>
      </c>
      <c r="F32" s="69">
        <v>50</v>
      </c>
      <c r="G32" s="69">
        <v>50</v>
      </c>
      <c r="H32" s="64">
        <f>F32/E32*100</f>
        <v>100</v>
      </c>
      <c r="I32" s="46"/>
      <c r="J32" s="31"/>
      <c r="K32" s="47" t="s">
        <v>37</v>
      </c>
      <c r="L32" s="30"/>
      <c r="M32" s="14"/>
    </row>
    <row r="33" spans="1:18" s="13" customFormat="1" ht="139.5" customHeight="1" thickBot="1" x14ac:dyDescent="0.3">
      <c r="A33" s="31"/>
      <c r="B33" s="45" t="s">
        <v>52</v>
      </c>
      <c r="C33" s="31" t="s">
        <v>60</v>
      </c>
      <c r="D33" s="69">
        <v>50</v>
      </c>
      <c r="E33" s="69">
        <v>50</v>
      </c>
      <c r="F33" s="69">
        <v>46.2</v>
      </c>
      <c r="G33" s="69">
        <v>46.2</v>
      </c>
      <c r="H33" s="64">
        <f>F33/E33*100</f>
        <v>92.4</v>
      </c>
      <c r="I33" s="31"/>
      <c r="J33" s="31"/>
      <c r="K33" s="30" t="s">
        <v>37</v>
      </c>
      <c r="L33" s="30" t="s">
        <v>41</v>
      </c>
      <c r="M33" s="14"/>
    </row>
    <row r="34" spans="1:18" s="11" customFormat="1" ht="180" customHeight="1" thickBot="1" x14ac:dyDescent="0.3">
      <c r="A34" s="48"/>
      <c r="B34" s="49" t="s">
        <v>48</v>
      </c>
      <c r="C34" s="50"/>
      <c r="D34" s="70">
        <f>D35</f>
        <v>130</v>
      </c>
      <c r="E34" s="70">
        <f t="shared" ref="E34:G34" si="4">E35</f>
        <v>130</v>
      </c>
      <c r="F34" s="70">
        <f t="shared" si="4"/>
        <v>130</v>
      </c>
      <c r="G34" s="70">
        <f t="shared" si="4"/>
        <v>130</v>
      </c>
      <c r="H34" s="71">
        <f t="shared" ref="H34:H35" si="5">F34/E34*100</f>
        <v>100</v>
      </c>
      <c r="I34" s="35" t="s">
        <v>56</v>
      </c>
      <c r="J34" s="50" t="s">
        <v>64</v>
      </c>
      <c r="K34" s="47" t="s">
        <v>37</v>
      </c>
      <c r="L34" s="51"/>
      <c r="M34" s="14"/>
    </row>
    <row r="35" spans="1:18" s="13" customFormat="1" ht="17.25" thickBot="1" x14ac:dyDescent="0.3">
      <c r="A35" s="48"/>
      <c r="B35" s="30" t="s">
        <v>9</v>
      </c>
      <c r="C35" s="32"/>
      <c r="D35" s="70">
        <f>D37</f>
        <v>130</v>
      </c>
      <c r="E35" s="70">
        <f t="shared" ref="E35:G35" si="6">E37</f>
        <v>130</v>
      </c>
      <c r="F35" s="70">
        <f t="shared" si="6"/>
        <v>130</v>
      </c>
      <c r="G35" s="70">
        <f t="shared" si="6"/>
        <v>130</v>
      </c>
      <c r="H35" s="71">
        <f t="shared" si="5"/>
        <v>100</v>
      </c>
      <c r="I35" s="50"/>
      <c r="J35" s="50"/>
      <c r="K35" s="47"/>
      <c r="L35" s="51"/>
      <c r="M35" s="14"/>
    </row>
    <row r="36" spans="1:18" s="13" customFormat="1" ht="17.25" thickBot="1" x14ac:dyDescent="0.3">
      <c r="A36" s="48"/>
      <c r="B36" s="45" t="s">
        <v>49</v>
      </c>
      <c r="C36" s="52"/>
      <c r="D36" s="67"/>
      <c r="E36" s="67"/>
      <c r="F36" s="67"/>
      <c r="G36" s="67"/>
      <c r="H36" s="68"/>
      <c r="I36" s="50"/>
      <c r="J36" s="50"/>
      <c r="K36" s="47"/>
      <c r="L36" s="51"/>
      <c r="M36" s="14"/>
    </row>
    <row r="37" spans="1:18" s="13" customFormat="1" ht="105.75" customHeight="1" thickBot="1" x14ac:dyDescent="0.3">
      <c r="A37" s="48"/>
      <c r="B37" s="53" t="s">
        <v>38</v>
      </c>
      <c r="C37" s="31" t="s">
        <v>63</v>
      </c>
      <c r="D37" s="72">
        <v>130</v>
      </c>
      <c r="E37" s="72">
        <v>130</v>
      </c>
      <c r="F37" s="70">
        <v>130</v>
      </c>
      <c r="G37" s="70">
        <v>130</v>
      </c>
      <c r="H37" s="71">
        <f t="shared" ref="H37" si="7">F37/E37*100</f>
        <v>100</v>
      </c>
      <c r="I37" s="50"/>
      <c r="J37" s="50"/>
      <c r="K37" s="47" t="s">
        <v>37</v>
      </c>
      <c r="L37" s="51"/>
      <c r="M37" s="14"/>
    </row>
    <row r="38" spans="1:18" ht="116.25" customHeight="1" thickBot="1" x14ac:dyDescent="0.3">
      <c r="A38" s="27">
        <v>3</v>
      </c>
      <c r="B38" s="28" t="s">
        <v>45</v>
      </c>
      <c r="C38" s="30" t="s">
        <v>50</v>
      </c>
      <c r="D38" s="73">
        <f>SUM(D39:D42)</f>
        <v>6299.8</v>
      </c>
      <c r="E38" s="73">
        <f t="shared" ref="E38:G38" si="8">SUM(E39:E42)</f>
        <v>6299.8</v>
      </c>
      <c r="F38" s="73">
        <f t="shared" si="8"/>
        <v>6183.5999999999995</v>
      </c>
      <c r="G38" s="73">
        <f t="shared" si="8"/>
        <v>6183.5999999999995</v>
      </c>
      <c r="H38" s="62">
        <f>F38/E38*100</f>
        <v>98.155496999904742</v>
      </c>
      <c r="I38" s="29" t="s">
        <v>25</v>
      </c>
      <c r="J38" s="29" t="s">
        <v>25</v>
      </c>
      <c r="K38" s="54"/>
      <c r="L38" s="28"/>
      <c r="M38" s="14"/>
    </row>
    <row r="39" spans="1:18" ht="24" customHeight="1" thickBot="1" x14ac:dyDescent="0.3">
      <c r="A39" s="31"/>
      <c r="B39" s="30" t="s">
        <v>7</v>
      </c>
      <c r="C39" s="32" t="s">
        <v>25</v>
      </c>
      <c r="D39" s="63">
        <f>D44</f>
        <v>0</v>
      </c>
      <c r="E39" s="63">
        <f t="shared" ref="E39:G39" si="9">E44</f>
        <v>0</v>
      </c>
      <c r="F39" s="63">
        <f t="shared" si="9"/>
        <v>0</v>
      </c>
      <c r="G39" s="63">
        <f t="shared" si="9"/>
        <v>0</v>
      </c>
      <c r="H39" s="63">
        <v>0</v>
      </c>
      <c r="I39" s="32" t="s">
        <v>25</v>
      </c>
      <c r="J39" s="32" t="s">
        <v>25</v>
      </c>
      <c r="K39" s="49"/>
      <c r="L39" s="49"/>
      <c r="M39" s="14"/>
    </row>
    <row r="40" spans="1:18" ht="25.5" customHeight="1" thickBot="1" x14ac:dyDescent="0.3">
      <c r="A40" s="31"/>
      <c r="B40" s="30" t="s">
        <v>8</v>
      </c>
      <c r="C40" s="32" t="s">
        <v>25</v>
      </c>
      <c r="D40" s="63">
        <f>D45</f>
        <v>5499.8</v>
      </c>
      <c r="E40" s="63">
        <f t="shared" ref="E40:G40" si="10">E45</f>
        <v>5499.8</v>
      </c>
      <c r="F40" s="63">
        <f t="shared" si="10"/>
        <v>5475.2</v>
      </c>
      <c r="G40" s="63">
        <f t="shared" si="10"/>
        <v>5475.2</v>
      </c>
      <c r="H40" s="64">
        <f>F40/E40*100</f>
        <v>99.552711007672997</v>
      </c>
      <c r="I40" s="32" t="s">
        <v>25</v>
      </c>
      <c r="J40" s="32" t="s">
        <v>25</v>
      </c>
      <c r="K40" s="30"/>
      <c r="L40" s="28"/>
      <c r="M40" s="14"/>
    </row>
    <row r="41" spans="1:18" ht="26.25" customHeight="1" thickBot="1" x14ac:dyDescent="0.3">
      <c r="A41" s="31"/>
      <c r="B41" s="30" t="s">
        <v>9</v>
      </c>
      <c r="C41" s="32" t="s">
        <v>25</v>
      </c>
      <c r="D41" s="63">
        <f t="shared" ref="D41:G42" si="11">D46</f>
        <v>800</v>
      </c>
      <c r="E41" s="63">
        <f t="shared" si="11"/>
        <v>800</v>
      </c>
      <c r="F41" s="63">
        <f t="shared" si="11"/>
        <v>708.4</v>
      </c>
      <c r="G41" s="63">
        <f t="shared" si="11"/>
        <v>708.4</v>
      </c>
      <c r="H41" s="64">
        <f>F41/E41*100</f>
        <v>88.55</v>
      </c>
      <c r="I41" s="32" t="s">
        <v>25</v>
      </c>
      <c r="J41" s="32" t="s">
        <v>25</v>
      </c>
      <c r="K41" s="30"/>
      <c r="L41" s="28"/>
      <c r="M41" s="14"/>
    </row>
    <row r="42" spans="1:18" ht="17.25" thickBot="1" x14ac:dyDescent="0.3">
      <c r="A42" s="31"/>
      <c r="B42" s="30" t="s">
        <v>10</v>
      </c>
      <c r="C42" s="32" t="s">
        <v>25</v>
      </c>
      <c r="D42" s="63">
        <f t="shared" si="11"/>
        <v>0</v>
      </c>
      <c r="E42" s="63">
        <f t="shared" si="11"/>
        <v>0</v>
      </c>
      <c r="F42" s="63">
        <f t="shared" si="11"/>
        <v>0</v>
      </c>
      <c r="G42" s="63">
        <f t="shared" si="11"/>
        <v>0</v>
      </c>
      <c r="H42" s="63">
        <v>0</v>
      </c>
      <c r="I42" s="32">
        <v>0</v>
      </c>
      <c r="J42" s="32" t="s">
        <v>25</v>
      </c>
      <c r="K42" s="30"/>
      <c r="L42" s="30"/>
      <c r="M42" s="14"/>
    </row>
    <row r="43" spans="1:18" ht="153.75" customHeight="1" thickBot="1" x14ac:dyDescent="0.3">
      <c r="A43" s="31" t="s">
        <v>22</v>
      </c>
      <c r="B43" s="30" t="s">
        <v>61</v>
      </c>
      <c r="C43" s="31" t="s">
        <v>59</v>
      </c>
      <c r="D43" s="63">
        <f>SUM(D44:D47)</f>
        <v>6299.8</v>
      </c>
      <c r="E43" s="63">
        <f t="shared" ref="E43:G43" si="12">SUM(E44:E47)</f>
        <v>6299.8</v>
      </c>
      <c r="F43" s="63">
        <f t="shared" si="12"/>
        <v>6183.5999999999995</v>
      </c>
      <c r="G43" s="63">
        <f t="shared" si="12"/>
        <v>6183.5999999999995</v>
      </c>
      <c r="H43" s="64">
        <f>F43/E43*100</f>
        <v>98.155496999904742</v>
      </c>
      <c r="I43" s="34" t="s">
        <v>32</v>
      </c>
      <c r="J43" s="32" t="s">
        <v>62</v>
      </c>
      <c r="K43" s="30"/>
      <c r="L43" s="28"/>
      <c r="M43" s="14"/>
      <c r="R43" s="26"/>
    </row>
    <row r="44" spans="1:18" ht="24" customHeight="1" thickBot="1" x14ac:dyDescent="0.3">
      <c r="A44" s="31"/>
      <c r="B44" s="30" t="s">
        <v>7</v>
      </c>
      <c r="C44" s="32" t="s">
        <v>25</v>
      </c>
      <c r="D44" s="63">
        <f>D49+D54</f>
        <v>0</v>
      </c>
      <c r="E44" s="63">
        <f t="shared" ref="E44:G44" si="13">E49+E54</f>
        <v>0</v>
      </c>
      <c r="F44" s="63">
        <f t="shared" si="13"/>
        <v>0</v>
      </c>
      <c r="G44" s="63">
        <f t="shared" si="13"/>
        <v>0</v>
      </c>
      <c r="H44" s="63">
        <v>0</v>
      </c>
      <c r="I44" s="32" t="s">
        <v>25</v>
      </c>
      <c r="J44" s="32" t="s">
        <v>25</v>
      </c>
      <c r="K44" s="30"/>
      <c r="L44" s="55"/>
      <c r="M44" s="14"/>
    </row>
    <row r="45" spans="1:18" s="11" customFormat="1" ht="25.5" customHeight="1" thickBot="1" x14ac:dyDescent="0.3">
      <c r="A45" s="31"/>
      <c r="B45" s="30" t="s">
        <v>8</v>
      </c>
      <c r="C45" s="32" t="s">
        <v>25</v>
      </c>
      <c r="D45" s="63">
        <f t="shared" ref="D45:G45" si="14">D50+D55</f>
        <v>5499.8</v>
      </c>
      <c r="E45" s="63">
        <f t="shared" si="14"/>
        <v>5499.8</v>
      </c>
      <c r="F45" s="63">
        <f t="shared" si="14"/>
        <v>5475.2</v>
      </c>
      <c r="G45" s="63">
        <f t="shared" si="14"/>
        <v>5475.2</v>
      </c>
      <c r="H45" s="64">
        <f>F45/E45*100</f>
        <v>99.552711007672997</v>
      </c>
      <c r="I45" s="32" t="s">
        <v>25</v>
      </c>
      <c r="J45" s="32" t="s">
        <v>25</v>
      </c>
      <c r="K45" s="30"/>
      <c r="L45" s="55"/>
      <c r="M45" s="14"/>
    </row>
    <row r="46" spans="1:18" ht="27.75" customHeight="1" thickBot="1" x14ac:dyDescent="0.3">
      <c r="A46" s="31"/>
      <c r="B46" s="30" t="s">
        <v>9</v>
      </c>
      <c r="C46" s="32" t="s">
        <v>25</v>
      </c>
      <c r="D46" s="63">
        <f t="shared" ref="D46:G46" si="15">D51+D56</f>
        <v>800</v>
      </c>
      <c r="E46" s="63">
        <f t="shared" si="15"/>
        <v>800</v>
      </c>
      <c r="F46" s="63">
        <f t="shared" si="15"/>
        <v>708.4</v>
      </c>
      <c r="G46" s="63">
        <f t="shared" si="15"/>
        <v>708.4</v>
      </c>
      <c r="H46" s="64">
        <f>F46/E46*100</f>
        <v>88.55</v>
      </c>
      <c r="I46" s="32" t="s">
        <v>25</v>
      </c>
      <c r="J46" s="32" t="s">
        <v>25</v>
      </c>
      <c r="K46" s="30"/>
      <c r="L46" s="55"/>
      <c r="M46" s="14"/>
    </row>
    <row r="47" spans="1:18" ht="17.25" thickBot="1" x14ac:dyDescent="0.3">
      <c r="A47" s="31"/>
      <c r="B47" s="30" t="s">
        <v>10</v>
      </c>
      <c r="C47" s="32" t="s">
        <v>25</v>
      </c>
      <c r="D47" s="63">
        <f t="shared" ref="D47:G47" si="16">D52+D57</f>
        <v>0</v>
      </c>
      <c r="E47" s="63">
        <f t="shared" si="16"/>
        <v>0</v>
      </c>
      <c r="F47" s="63">
        <f t="shared" si="16"/>
        <v>0</v>
      </c>
      <c r="G47" s="63">
        <f t="shared" si="16"/>
        <v>0</v>
      </c>
      <c r="H47" s="63">
        <v>0</v>
      </c>
      <c r="I47" s="32" t="s">
        <v>25</v>
      </c>
      <c r="J47" s="32" t="s">
        <v>25</v>
      </c>
      <c r="K47" s="30"/>
      <c r="L47" s="55"/>
      <c r="M47" s="14"/>
    </row>
    <row r="48" spans="1:18" s="12" customFormat="1" ht="120" customHeight="1" thickBot="1" x14ac:dyDescent="0.3">
      <c r="A48" s="31"/>
      <c r="B48" s="30" t="s">
        <v>28</v>
      </c>
      <c r="C48" s="31" t="s">
        <v>59</v>
      </c>
      <c r="D48" s="63">
        <f>SUM(D49:D52)</f>
        <v>6199.8</v>
      </c>
      <c r="E48" s="63">
        <f t="shared" ref="E48:G48" si="17">SUM(E49:E52)</f>
        <v>6199.8</v>
      </c>
      <c r="F48" s="63">
        <f t="shared" si="17"/>
        <v>6083.5999999999995</v>
      </c>
      <c r="G48" s="63">
        <f t="shared" si="17"/>
        <v>6083.5999999999995</v>
      </c>
      <c r="H48" s="64">
        <f>F48/E48*100</f>
        <v>98.125745991806184</v>
      </c>
      <c r="I48" s="34" t="s">
        <v>32</v>
      </c>
      <c r="J48" s="32" t="s">
        <v>65</v>
      </c>
      <c r="K48" s="30" t="s">
        <v>37</v>
      </c>
      <c r="L48" s="30" t="s">
        <v>66</v>
      </c>
      <c r="M48" s="14"/>
    </row>
    <row r="49" spans="1:16" s="12" customFormat="1" ht="24.75" customHeight="1" thickBot="1" x14ac:dyDescent="0.3">
      <c r="A49" s="31"/>
      <c r="B49" s="30" t="s">
        <v>7</v>
      </c>
      <c r="C49" s="32" t="s">
        <v>25</v>
      </c>
      <c r="D49" s="63"/>
      <c r="E49" s="63"/>
      <c r="F49" s="63">
        <v>0</v>
      </c>
      <c r="G49" s="63">
        <v>0</v>
      </c>
      <c r="H49" s="63">
        <v>0</v>
      </c>
      <c r="I49" s="32" t="s">
        <v>25</v>
      </c>
      <c r="J49" s="32" t="s">
        <v>25</v>
      </c>
      <c r="K49" s="30"/>
      <c r="L49" s="55"/>
      <c r="M49" s="14"/>
    </row>
    <row r="50" spans="1:16" s="12" customFormat="1" ht="24.75" customHeight="1" thickBot="1" x14ac:dyDescent="0.3">
      <c r="A50" s="31"/>
      <c r="B50" s="30" t="s">
        <v>8</v>
      </c>
      <c r="C50" s="32" t="s">
        <v>25</v>
      </c>
      <c r="D50" s="63">
        <v>5499.8</v>
      </c>
      <c r="E50" s="63">
        <v>5499.8</v>
      </c>
      <c r="F50" s="63">
        <v>5475.2</v>
      </c>
      <c r="G50" s="63">
        <v>5475.2</v>
      </c>
      <c r="H50" s="64">
        <f>F50/E50*100</f>
        <v>99.552711007672997</v>
      </c>
      <c r="I50" s="32" t="s">
        <v>25</v>
      </c>
      <c r="J50" s="32" t="s">
        <v>25</v>
      </c>
      <c r="K50" s="30"/>
      <c r="L50" s="55"/>
      <c r="M50" s="14"/>
    </row>
    <row r="51" spans="1:16" s="12" customFormat="1" ht="24.75" customHeight="1" thickBot="1" x14ac:dyDescent="0.3">
      <c r="A51" s="31"/>
      <c r="B51" s="30" t="s">
        <v>9</v>
      </c>
      <c r="C51" s="32" t="s">
        <v>25</v>
      </c>
      <c r="D51" s="63">
        <v>700</v>
      </c>
      <c r="E51" s="63">
        <v>700</v>
      </c>
      <c r="F51" s="63">
        <v>608.4</v>
      </c>
      <c r="G51" s="63">
        <v>608.4</v>
      </c>
      <c r="H51" s="64">
        <f>F51/E51*100</f>
        <v>86.914285714285711</v>
      </c>
      <c r="I51" s="32" t="s">
        <v>25</v>
      </c>
      <c r="J51" s="32" t="s">
        <v>25</v>
      </c>
      <c r="K51" s="30"/>
      <c r="L51" s="55"/>
      <c r="M51" s="14"/>
    </row>
    <row r="52" spans="1:16" s="12" customFormat="1" ht="24.75" customHeight="1" thickBot="1" x14ac:dyDescent="0.3">
      <c r="A52" s="31"/>
      <c r="B52" s="30" t="s">
        <v>10</v>
      </c>
      <c r="C52" s="32" t="s">
        <v>25</v>
      </c>
      <c r="D52" s="63"/>
      <c r="E52" s="63"/>
      <c r="F52" s="63">
        <v>0</v>
      </c>
      <c r="G52" s="63">
        <v>0</v>
      </c>
      <c r="H52" s="63">
        <v>0</v>
      </c>
      <c r="I52" s="32" t="s">
        <v>25</v>
      </c>
      <c r="J52" s="32" t="s">
        <v>25</v>
      </c>
      <c r="K52" s="30"/>
      <c r="L52" s="55"/>
      <c r="M52" s="14"/>
    </row>
    <row r="53" spans="1:16" s="12" customFormat="1" ht="139.5" customHeight="1" thickBot="1" x14ac:dyDescent="0.3">
      <c r="A53" s="31"/>
      <c r="B53" s="30" t="s">
        <v>29</v>
      </c>
      <c r="C53" s="31" t="s">
        <v>59</v>
      </c>
      <c r="D53" s="64">
        <f>SUM(D54:D57)</f>
        <v>100</v>
      </c>
      <c r="E53" s="64">
        <f t="shared" ref="E53:G53" si="18">SUM(E54:E57)</f>
        <v>100</v>
      </c>
      <c r="F53" s="64">
        <f t="shared" si="18"/>
        <v>100</v>
      </c>
      <c r="G53" s="64">
        <f t="shared" si="18"/>
        <v>100</v>
      </c>
      <c r="H53" s="64">
        <f>F53/E53*100</f>
        <v>100</v>
      </c>
      <c r="I53" s="34" t="s">
        <v>32</v>
      </c>
      <c r="J53" s="32" t="s">
        <v>65</v>
      </c>
      <c r="K53" s="30" t="s">
        <v>37</v>
      </c>
      <c r="L53" s="28"/>
      <c r="M53" s="14"/>
    </row>
    <row r="54" spans="1:16" s="12" customFormat="1" ht="17.25" thickBot="1" x14ac:dyDescent="0.3">
      <c r="A54" s="31"/>
      <c r="B54" s="30" t="s">
        <v>7</v>
      </c>
      <c r="C54" s="32" t="s">
        <v>25</v>
      </c>
      <c r="D54" s="63">
        <v>0</v>
      </c>
      <c r="E54" s="63">
        <v>0</v>
      </c>
      <c r="F54" s="63">
        <v>0</v>
      </c>
      <c r="G54" s="63">
        <v>0</v>
      </c>
      <c r="H54" s="63">
        <v>0</v>
      </c>
      <c r="I54" s="32" t="s">
        <v>25</v>
      </c>
      <c r="J54" s="32" t="s">
        <v>25</v>
      </c>
      <c r="K54" s="30"/>
      <c r="L54" s="55"/>
      <c r="M54" s="14"/>
    </row>
    <row r="55" spans="1:16" s="12" customFormat="1" ht="17.25" thickBot="1" x14ac:dyDescent="0.3">
      <c r="A55" s="31"/>
      <c r="B55" s="30" t="s">
        <v>8</v>
      </c>
      <c r="C55" s="32" t="s">
        <v>25</v>
      </c>
      <c r="D55" s="63">
        <v>0</v>
      </c>
      <c r="E55" s="63">
        <v>0</v>
      </c>
      <c r="F55" s="63">
        <v>0</v>
      </c>
      <c r="G55" s="63">
        <v>0</v>
      </c>
      <c r="H55" s="63">
        <v>0</v>
      </c>
      <c r="I55" s="32" t="s">
        <v>25</v>
      </c>
      <c r="J55" s="32" t="s">
        <v>25</v>
      </c>
      <c r="K55" s="30"/>
      <c r="L55" s="55"/>
      <c r="M55" s="14"/>
    </row>
    <row r="56" spans="1:16" s="12" customFormat="1" ht="17.25" thickBot="1" x14ac:dyDescent="0.3">
      <c r="A56" s="31"/>
      <c r="B56" s="30" t="s">
        <v>9</v>
      </c>
      <c r="C56" s="32" t="s">
        <v>25</v>
      </c>
      <c r="D56" s="64">
        <v>100</v>
      </c>
      <c r="E56" s="64">
        <v>100</v>
      </c>
      <c r="F56" s="64">
        <v>100</v>
      </c>
      <c r="G56" s="64">
        <v>100</v>
      </c>
      <c r="H56" s="64">
        <f>F56/E56*100</f>
        <v>100</v>
      </c>
      <c r="I56" s="32" t="s">
        <v>25</v>
      </c>
      <c r="J56" s="32" t="s">
        <v>25</v>
      </c>
      <c r="K56" s="30"/>
      <c r="L56" s="55"/>
      <c r="M56" s="14"/>
    </row>
    <row r="57" spans="1:16" s="12" customFormat="1" ht="17.25" thickBot="1" x14ac:dyDescent="0.3">
      <c r="A57" s="31"/>
      <c r="B57" s="30" t="s">
        <v>10</v>
      </c>
      <c r="C57" s="32" t="s">
        <v>25</v>
      </c>
      <c r="D57" s="63">
        <v>0</v>
      </c>
      <c r="E57" s="63">
        <v>0</v>
      </c>
      <c r="F57" s="63">
        <v>0</v>
      </c>
      <c r="G57" s="63">
        <v>0</v>
      </c>
      <c r="H57" s="63">
        <v>0</v>
      </c>
      <c r="I57" s="32" t="s">
        <v>25</v>
      </c>
      <c r="J57" s="32" t="s">
        <v>25</v>
      </c>
      <c r="K57" s="30"/>
      <c r="L57" s="55"/>
      <c r="M57" s="14"/>
    </row>
    <row r="58" spans="1:16" ht="48" thickBot="1" x14ac:dyDescent="0.3">
      <c r="A58" s="31"/>
      <c r="B58" s="28" t="s">
        <v>53</v>
      </c>
      <c r="C58" s="56" t="s">
        <v>25</v>
      </c>
      <c r="D58" s="74">
        <f>SUM(D59:D62)</f>
        <v>8672</v>
      </c>
      <c r="E58" s="74">
        <f t="shared" ref="E58:G58" si="19">SUM(E59:E62)</f>
        <v>8672</v>
      </c>
      <c r="F58" s="75">
        <f t="shared" si="19"/>
        <v>7644.7</v>
      </c>
      <c r="G58" s="75">
        <f t="shared" si="19"/>
        <v>7644.7</v>
      </c>
      <c r="H58" s="64">
        <f>F58/E58*100</f>
        <v>88.153828413284131</v>
      </c>
      <c r="I58" s="56" t="s">
        <v>25</v>
      </c>
      <c r="J58" s="56" t="s">
        <v>25</v>
      </c>
      <c r="K58" s="30"/>
      <c r="L58" s="30"/>
      <c r="M58" s="14"/>
      <c r="N58" s="25"/>
      <c r="O58" s="25"/>
      <c r="P58" s="25"/>
    </row>
    <row r="59" spans="1:16" s="1" customFormat="1" ht="17.25" thickBot="1" x14ac:dyDescent="0.3">
      <c r="A59" s="31"/>
      <c r="B59" s="30" t="s">
        <v>7</v>
      </c>
      <c r="C59" s="56">
        <v>0</v>
      </c>
      <c r="D59" s="75">
        <f t="shared" ref="D59:G62" si="20">D16+D25+D39</f>
        <v>0</v>
      </c>
      <c r="E59" s="75">
        <f t="shared" si="20"/>
        <v>0</v>
      </c>
      <c r="F59" s="75">
        <f t="shared" si="20"/>
        <v>0</v>
      </c>
      <c r="G59" s="75">
        <f t="shared" si="20"/>
        <v>0</v>
      </c>
      <c r="H59" s="75">
        <v>0</v>
      </c>
      <c r="I59" s="56" t="s">
        <v>25</v>
      </c>
      <c r="J59" s="56" t="s">
        <v>25</v>
      </c>
      <c r="K59" s="30"/>
      <c r="L59" s="55"/>
      <c r="M59" s="14"/>
    </row>
    <row r="60" spans="1:16" s="1" customFormat="1" ht="17.25" thickBot="1" x14ac:dyDescent="0.3">
      <c r="A60" s="31"/>
      <c r="B60" s="30" t="s">
        <v>8</v>
      </c>
      <c r="C60" s="56" t="s">
        <v>25</v>
      </c>
      <c r="D60" s="75">
        <f t="shared" si="20"/>
        <v>5499.8</v>
      </c>
      <c r="E60" s="75">
        <f t="shared" si="20"/>
        <v>5499.8</v>
      </c>
      <c r="F60" s="75">
        <f t="shared" si="20"/>
        <v>5475.2</v>
      </c>
      <c r="G60" s="75">
        <f t="shared" si="20"/>
        <v>5475.2</v>
      </c>
      <c r="H60" s="74">
        <f>F60/E60*100</f>
        <v>99.552711007672997</v>
      </c>
      <c r="I60" s="56" t="s">
        <v>25</v>
      </c>
      <c r="J60" s="56" t="s">
        <v>25</v>
      </c>
      <c r="K60" s="30"/>
      <c r="L60" s="55"/>
      <c r="M60" s="14"/>
    </row>
    <row r="61" spans="1:16" s="1" customFormat="1" ht="17.25" thickBot="1" x14ac:dyDescent="0.3">
      <c r="A61" s="31"/>
      <c r="B61" s="30" t="s">
        <v>9</v>
      </c>
      <c r="C61" s="56" t="s">
        <v>25</v>
      </c>
      <c r="D61" s="75">
        <f t="shared" si="20"/>
        <v>3172.2</v>
      </c>
      <c r="E61" s="75">
        <f t="shared" si="20"/>
        <v>3172.2</v>
      </c>
      <c r="F61" s="75">
        <f t="shared" si="20"/>
        <v>2169.5</v>
      </c>
      <c r="G61" s="75">
        <f t="shared" si="20"/>
        <v>2169.5</v>
      </c>
      <c r="H61" s="74">
        <v>68.3</v>
      </c>
      <c r="I61" s="56" t="s">
        <v>25</v>
      </c>
      <c r="J61" s="56" t="s">
        <v>25</v>
      </c>
      <c r="K61" s="30"/>
      <c r="L61" s="55"/>
      <c r="M61" s="14"/>
    </row>
    <row r="62" spans="1:16" s="1" customFormat="1" ht="17.25" thickBot="1" x14ac:dyDescent="0.3">
      <c r="A62" s="31"/>
      <c r="B62" s="30" t="s">
        <v>10</v>
      </c>
      <c r="C62" s="56" t="s">
        <v>25</v>
      </c>
      <c r="D62" s="75">
        <f t="shared" si="20"/>
        <v>0</v>
      </c>
      <c r="E62" s="75">
        <f t="shared" si="20"/>
        <v>0</v>
      </c>
      <c r="F62" s="75">
        <f t="shared" si="20"/>
        <v>0</v>
      </c>
      <c r="G62" s="75">
        <f t="shared" si="20"/>
        <v>0</v>
      </c>
      <c r="H62" s="75">
        <v>0</v>
      </c>
      <c r="I62" s="56" t="s">
        <v>25</v>
      </c>
      <c r="J62" s="56" t="s">
        <v>25</v>
      </c>
      <c r="K62" s="30"/>
      <c r="L62" s="55"/>
      <c r="M62" s="14"/>
    </row>
    <row r="63" spans="1:16" ht="15.75" x14ac:dyDescent="0.25">
      <c r="A63" s="57"/>
      <c r="B63" s="58"/>
      <c r="C63" s="59"/>
      <c r="D63" s="59"/>
      <c r="E63" s="59"/>
      <c r="F63" s="59"/>
      <c r="G63" s="59"/>
      <c r="H63" s="59"/>
      <c r="I63" s="59"/>
      <c r="J63" s="59"/>
      <c r="K63" s="60"/>
      <c r="L63" s="59"/>
      <c r="M63" s="14"/>
    </row>
    <row r="64" spans="1:16" ht="30" customHeight="1" x14ac:dyDescent="0.25">
      <c r="A64" s="84" t="s">
        <v>54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15"/>
    </row>
    <row r="65" spans="1:16" ht="18.75" x14ac:dyDescent="0.25">
      <c r="A65" s="5"/>
      <c r="B65" s="5"/>
      <c r="C65" s="5"/>
      <c r="D65" s="6"/>
      <c r="E65" s="5"/>
      <c r="F65" s="5"/>
      <c r="G65" s="5"/>
      <c r="H65" s="5"/>
      <c r="I65" s="5"/>
      <c r="J65" s="5"/>
      <c r="K65" s="80"/>
      <c r="L65" s="80"/>
    </row>
    <row r="66" spans="1:16" ht="22.5" x14ac:dyDescent="0.25">
      <c r="A66" s="87" t="s">
        <v>26</v>
      </c>
      <c r="B66" s="87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6" ht="18.75" x14ac:dyDescent="0.25">
      <c r="A67" s="86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9"/>
      <c r="N67" s="9"/>
      <c r="O67" s="9"/>
      <c r="P67" s="9"/>
    </row>
    <row r="68" spans="1:16" ht="39" customHeight="1" x14ac:dyDescent="0.25">
      <c r="A68" s="86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9"/>
      <c r="N68" s="9"/>
      <c r="O68" s="9"/>
      <c r="P68" s="9"/>
    </row>
    <row r="69" spans="1:16" ht="37.5" customHeight="1" x14ac:dyDescent="0.25">
      <c r="A69" s="86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9"/>
      <c r="N69" s="9"/>
      <c r="O69" s="9"/>
      <c r="P69" s="9"/>
    </row>
    <row r="70" spans="1:16" ht="15.75" x14ac:dyDescent="0.25">
      <c r="A70" s="2"/>
      <c r="B70" s="88"/>
      <c r="C70" s="88"/>
      <c r="D70" s="2"/>
      <c r="E70" s="2"/>
      <c r="F70" s="2"/>
      <c r="G70" s="7"/>
      <c r="H70" s="7"/>
      <c r="I70" s="7"/>
      <c r="J70" s="7"/>
      <c r="K70" s="7"/>
      <c r="L70" s="7"/>
      <c r="M70" s="7"/>
      <c r="N70" s="7"/>
      <c r="O70" s="7"/>
      <c r="P70" s="2"/>
    </row>
    <row r="71" spans="1:16" ht="15.75" x14ac:dyDescent="0.25">
      <c r="A71" s="85"/>
      <c r="B71" s="85"/>
      <c r="C71" s="85"/>
      <c r="D71" s="85"/>
      <c r="E71" s="2"/>
      <c r="F71" s="2"/>
      <c r="G71" s="10"/>
      <c r="H71" s="10"/>
      <c r="I71" s="10"/>
      <c r="J71" s="10"/>
      <c r="K71" s="10"/>
      <c r="L71" s="10"/>
      <c r="M71" s="8"/>
      <c r="N71" s="7"/>
      <c r="O71" s="7"/>
      <c r="P71" s="2"/>
    </row>
  </sheetData>
  <mergeCells count="35">
    <mergeCell ref="I1:L1"/>
    <mergeCell ref="I2:L2"/>
    <mergeCell ref="I3:L3"/>
    <mergeCell ref="F12:F13"/>
    <mergeCell ref="G12:G13"/>
    <mergeCell ref="H12:H13"/>
    <mergeCell ref="A9:M9"/>
    <mergeCell ref="A10:M10"/>
    <mergeCell ref="A11:M11"/>
    <mergeCell ref="L6:M6"/>
    <mergeCell ref="A7:M7"/>
    <mergeCell ref="A8:M8"/>
    <mergeCell ref="A1:A5"/>
    <mergeCell ref="B1:B5"/>
    <mergeCell ref="C1:D5"/>
    <mergeCell ref="E1:F5"/>
    <mergeCell ref="I5:L5"/>
    <mergeCell ref="A12:A13"/>
    <mergeCell ref="B12:B13"/>
    <mergeCell ref="C12:C13"/>
    <mergeCell ref="D12:D13"/>
    <mergeCell ref="E12:E13"/>
    <mergeCell ref="K12:K13"/>
    <mergeCell ref="L12:L13"/>
    <mergeCell ref="A71:D71"/>
    <mergeCell ref="A67:L67"/>
    <mergeCell ref="A68:L68"/>
    <mergeCell ref="A69:L69"/>
    <mergeCell ref="A66:B66"/>
    <mergeCell ref="B70:C70"/>
    <mergeCell ref="K65:L65"/>
    <mergeCell ref="E6:F6"/>
    <mergeCell ref="I12:J12"/>
    <mergeCell ref="C6:D6"/>
    <mergeCell ref="A64:L64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rowBreaks count="6" manualBreakCount="6">
    <brk id="19" max="11" man="1"/>
    <brk id="21" max="11" man="1"/>
    <brk id="23" max="11" man="1"/>
    <brk id="32" max="11" man="1"/>
    <brk id="49" max="11" man="1"/>
    <brk id="6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2019-03-21T12:27:08Z</cp:lastPrinted>
  <dcterms:created xsi:type="dcterms:W3CDTF">2018-05-24T06:28:27Z</dcterms:created>
  <dcterms:modified xsi:type="dcterms:W3CDTF">2019-03-25T08:45:20Z</dcterms:modified>
</cp:coreProperties>
</file>